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2" i="1"/>
  <c r="F38"/>
  <c r="F19"/>
  <c r="F7" l="1"/>
  <c r="F67"/>
  <c r="F76"/>
  <c r="F64"/>
  <c r="F52"/>
  <c r="F100"/>
  <c r="F96"/>
  <c r="H67"/>
  <c r="G67"/>
  <c r="H52"/>
  <c r="G52"/>
  <c r="F48"/>
  <c r="H38"/>
  <c r="G38"/>
  <c r="F14"/>
  <c r="H6"/>
  <c r="G6"/>
  <c r="F63" l="1"/>
  <c r="F106" s="1"/>
  <c r="F6"/>
</calcChain>
</file>

<file path=xl/sharedStrings.xml><?xml version="1.0" encoding="utf-8"?>
<sst xmlns="http://schemas.openxmlformats.org/spreadsheetml/2006/main" count="431" uniqueCount="174">
  <si>
    <t xml:space="preserve">    Ведомственная структура расходов бюджета  поселка  Березовка Березовского района Красноярского края  на 2018 год и плановый 2019-2020 годы</t>
  </si>
  <si>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</si>
  <si>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</si>
  <si>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</si>
  <si>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</si>
  <si>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</si>
  <si>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</si>
  <si>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</si>
  <si>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</si>
  <si>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</si>
  <si>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</si>
  <si>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</si>
  <si>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8510010470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</si>
  <si>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</si>
  <si>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</si>
  <si>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</si>
  <si>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</si>
  <si>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</si>
  <si>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</si>
  <si>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</si>
  <si>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</si>
  <si>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</si>
  <si>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</si>
  <si>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</si>
  <si>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</si>
  <si>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</si>
  <si>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</si>
  <si>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</si>
  <si>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</si>
  <si>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</si>
  <si>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</si>
  <si>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</si>
  <si>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</si>
  <si>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</si>
  <si>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</si>
  <si>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</si>
  <si>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</si>
  <si>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</si>
  <si>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</si>
  <si>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Обеспечение проведения выборов и рефердумов</t>
  </si>
  <si>
    <t>0107</t>
  </si>
  <si>
    <t>8510081030</t>
  </si>
  <si>
    <t>Прочая закупка товаров, работ и услуг для обеспечения государственных (муниципальных) нужд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</si>
  <si>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</si>
  <si>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</si>
  <si>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</si>
  <si>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</si>
  <si>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</si>
  <si>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</si>
  <si>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</si>
  <si>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</si>
  <si>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</si>
  <si>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</si>
  <si>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</si>
  <si>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</si>
  <si>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</si>
  <si>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</si>
  <si>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</si>
  <si>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</si>
  <si>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</si>
  <si>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</si>
  <si>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</si>
  <si>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</si>
  <si>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0790080010</t>
  </si>
  <si>
    <t>0409</t>
  </si>
  <si>
    <t>Субсидия на реализацию мероприятий, направленных на повышение безопасности дорожного движения</t>
  </si>
  <si>
    <t>0720074920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</si>
  <si>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</si>
  <si>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</si>
  <si>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</si>
  <si>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</si>
  <si>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</si>
  <si>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</si>
  <si>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</si>
  <si>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</si>
  <si>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</si>
  <si>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</si>
  <si>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Софинансирование к субсидии на реализацию мероприятий, направленных на повышение безопасности дорожного движения</t>
  </si>
  <si>
    <t>07200S4920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</si>
  <si>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</si>
  <si>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</si>
  <si>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</si>
  <si>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</si>
  <si>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</si>
  <si>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Реформирование и модернизация жилищно-коммунального хозяйства и повышение энергетической эффективности</t>
  </si>
  <si>
    <t>0502</t>
  </si>
  <si>
    <t>Субсидия бюджетам муниципальных образований на реализацию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</si>
  <si>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0790075710</t>
  </si>
  <si>
    <t>Софинансирование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</si>
  <si>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</si>
  <si>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</si>
  <si>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</si>
  <si>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</si>
  <si>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</si>
  <si>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</si>
  <si>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</si>
  <si>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</si>
  <si>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</si>
  <si>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</si>
  <si>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</si>
  <si>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образований»(Федеральный бюджет)Доп.КР 44</t>
  </si>
  <si>
    <t>07100R5550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</si>
  <si>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14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</si>
  <si>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</si>
  <si>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</si>
  <si>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</si>
  <si>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</si>
  <si>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</si>
  <si>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</si>
  <si>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</si>
  <si>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</si>
  <si>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</si>
  <si>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</si>
  <si>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</si>
  <si>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</si>
  <si>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</si>
  <si>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Субсидии бюджетным учреждениям на иные цели, не связанные с выполнением муниципального задания (Библиотека)</t>
  </si>
  <si>
    <t>0810080680</t>
  </si>
  <si>
    <t>Субсидии бюджетным учреждениям на иные цели, не связанные с выполнением муниципального задания (ДК Юбилейный)</t>
  </si>
  <si>
    <t>0830080660</t>
  </si>
  <si>
    <t>Субсидии бюджетным учреждениям на иные цели, не связанные с выполнением муниципального задания (ДК Энтузиаст)</t>
  </si>
  <si>
    <t>0830080670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</si>
  <si>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</si>
  <si>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</si>
  <si>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</si>
  <si>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</si>
  <si>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повышение размеров оплаты труда работников бюджетной сферы Красноярского края с 1 января 2018 года на 4%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</si>
  <si>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</si>
  <si>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</si>
  <si>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</si>
  <si>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</si>
  <si>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</si>
  <si>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</si>
  <si>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</si>
  <si>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</si>
  <si>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</si>
  <si>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</si>
  <si>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</si>
  <si>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</si>
  <si>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</si>
  <si>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</si>
  <si>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</si>
  <si>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</si>
  <si>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</si>
  <si>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</si>
  <si>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Непрограммые расходы  Администрации поселка Березовка (Материальная помощь при пожаре)</t>
  </si>
  <si>
    <t>8510080300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</si>
  <si>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</si>
  <si>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</si>
  <si>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</si>
  <si>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</si>
  <si>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</si>
  <si>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</si>
  <si>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</si>
  <si>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Персональные выплаты, устанавливаемые в целях повышения оплаты труда молодым специалистам в сфере физической культуры и спорта</t>
  </si>
  <si>
    <t>0910010310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</si>
  <si>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</si>
  <si>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</si>
  <si>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</si>
  <si>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</si>
  <si>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</si>
  <si>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</si>
  <si>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</si>
  <si>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</si>
  <si>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</si>
  <si>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</si>
  <si>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</si>
  <si>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</si>
  <si>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</si>
  <si>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( 01.09.2018 г. на 20%) (средства краевого бюджета)</t>
  </si>
  <si>
    <t>8510010400</t>
  </si>
  <si>
    <t>Передача полномочий в части персональных выплат,установл. в целях повышения оплаты труда молодым специалистам</t>
  </si>
  <si>
    <t>8510010310</t>
  </si>
  <si>
    <t xml:space="preserve">Приложение № 6 к Решению Березовского поселкового Совета депутатов от 25.12.2018г. №36 - 1                                                             "О бюджете поселка Березовка на 2018 год и плановый период 2019-2020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</si>
</sst>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49" fontId="5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0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 shrinkToFit="1"/>
    </xf>
    <xf numFmtId="0" fontId="13" fillId="0" borderId="1" xfId="0" applyFont="1" applyFill="1" applyBorder="1" applyAlignment="1">
      <alignment horizontal="left" vertical="center"/>
    </xf>
    <xf numFmtId="49" fontId="14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2" fontId="8" fillId="0" borderId="1" xfId="3" applyNumberFormat="1" applyFont="1" applyFill="1" applyBorder="1" applyAlignment="1">
      <alignment vertical="center" wrapText="1" shrinkToFit="1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left" wrapText="1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2" fontId="5" fillId="0" borderId="1" xfId="3" applyNumberFormat="1" applyFont="1" applyFill="1" applyBorder="1" applyAlignment="1">
      <alignment vertical="center" shrinkToFit="1"/>
    </xf>
    <xf numFmtId="0" fontId="12" fillId="0" borderId="1" xfId="0" applyFont="1" applyFill="1" applyBorder="1" applyAlignment="1">
      <alignment wrapText="1"/>
    </xf>
    <xf numFmtId="2" fontId="16" fillId="0" borderId="1" xfId="3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2" fontId="5" fillId="0" borderId="1" xfId="3" applyNumberFormat="1" applyFont="1" applyFill="1" applyBorder="1" applyAlignment="1">
      <alignment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zoomScale="90" zoomScaleNormal="90" workbookViewId="0">
      <selection activeCell="A3" sqref="A3:H3"/>
    </sheetView>
  </sheetViews>
  <sheetFormatPr defaultRowHeight="14.4"/>
  <cols>
    <col min="1" max="1" width="72" style="1" customWidth="1"/>
    <col min="2" max="2" width="7.21875" style="1" customWidth="1"/>
    <col min="3" max="3" width="9.77734375" style="1" customWidth="1"/>
    <col min="4" max="4" width="11" style="1" customWidth="1"/>
    <col min="5" max="5" width="8.88671875" style="1"/>
    <col min="6" max="6" width="12.6640625" style="1" customWidth="1"/>
    <col min="7" max="7" width="14.44140625" style="1" customWidth="1"/>
    <col min="8" max="8" width="11.21875" style="1" customWidth="1"/>
    <col min="9" max="16384" width="8.88671875" style="1"/>
  </cols>
  <sheetData>
    <row r="1" spans="1:8">
      <c r="A1" s="55" t="s">
        <v>173</v>
      </c>
      <c r="B1" s="56"/>
      <c r="C1" s="56"/>
      <c r="D1" s="56"/>
      <c r="E1" s="56"/>
      <c r="F1" s="56"/>
      <c r="G1" s="2"/>
      <c r="H1" s="2"/>
    </row>
    <row r="2" spans="1:8" ht="21.45" customHeight="1">
      <c r="A2" s="56"/>
      <c r="B2" s="56"/>
      <c r="C2" s="56"/>
      <c r="D2" s="56"/>
      <c r="E2" s="56"/>
      <c r="F2" s="56"/>
      <c r="G2" s="2"/>
      <c r="H2" s="2"/>
    </row>
    <row r="3" spans="1:8" ht="36.450000000000003" customHeight="1">
      <c r="A3" s="62" t="s">
        <v>0</v>
      </c>
      <c r="B3" s="63"/>
      <c r="C3" s="63"/>
      <c r="D3" s="63"/>
      <c r="E3" s="63"/>
      <c r="F3" s="63"/>
      <c r="G3" s="64"/>
      <c r="H3" s="65"/>
    </row>
    <row r="4" spans="1:8">
      <c r="A4" s="57" t="s">
        <v>1</v>
      </c>
      <c r="B4" s="59" t="s">
        <v>2</v>
      </c>
      <c r="C4" s="59" t="s">
        <v>3</v>
      </c>
      <c r="D4" s="59" t="s">
        <v>4</v>
      </c>
      <c r="E4" s="59" t="s">
        <v>5</v>
      </c>
      <c r="F4" s="54">
        <v>2018</v>
      </c>
      <c r="G4" s="5">
        <v>2019</v>
      </c>
      <c r="H4" s="6">
        <v>2020</v>
      </c>
    </row>
    <row r="5" spans="1:8" ht="30" customHeight="1">
      <c r="A5" s="58"/>
      <c r="B5" s="60"/>
      <c r="C5" s="61"/>
      <c r="D5" s="61"/>
      <c r="E5" s="61"/>
      <c r="F5" s="7" t="s">
        <v>6</v>
      </c>
      <c r="G5" s="7" t="s">
        <v>6</v>
      </c>
      <c r="H5" s="8" t="s">
        <v>6</v>
      </c>
    </row>
    <row r="6" spans="1:8">
      <c r="A6" s="9" t="s">
        <v>7</v>
      </c>
      <c r="B6" s="10" t="s">
        <v>8</v>
      </c>
      <c r="C6" s="11" t="s">
        <v>9</v>
      </c>
      <c r="D6" s="12"/>
      <c r="E6" s="11"/>
      <c r="F6" s="11">
        <f>F7+F14+F19+F36</f>
        <v>15013740.759999998</v>
      </c>
      <c r="G6" s="11">
        <f>G7+G14+G19+G36</f>
        <v>13734035.57</v>
      </c>
      <c r="H6" s="11">
        <f>H7+H14+H19+H36</f>
        <v>13734035.57</v>
      </c>
    </row>
    <row r="7" spans="1:8" ht="19.95" customHeight="1">
      <c r="A7" s="13" t="s">
        <v>10</v>
      </c>
      <c r="B7" s="10" t="s">
        <v>8</v>
      </c>
      <c r="C7" s="11" t="s">
        <v>11</v>
      </c>
      <c r="D7" s="14"/>
      <c r="E7" s="11"/>
      <c r="F7" s="11">
        <f>F8+F9+F10+F11+F12+F13</f>
        <v>924460.59</v>
      </c>
      <c r="G7" s="11">
        <v>859646</v>
      </c>
      <c r="H7" s="11">
        <v>859646</v>
      </c>
    </row>
    <row r="8" spans="1:8" ht="40.5" customHeight="1">
      <c r="A8" s="13" t="s">
        <v>169</v>
      </c>
      <c r="B8" s="10" t="s">
        <v>8</v>
      </c>
      <c r="C8" s="15" t="s">
        <v>11</v>
      </c>
      <c r="D8" s="16" t="s">
        <v>170</v>
      </c>
      <c r="E8" s="10" t="s">
        <v>13</v>
      </c>
      <c r="F8" s="15">
        <v>44019.199999999997</v>
      </c>
      <c r="G8" s="11"/>
      <c r="H8" s="11"/>
    </row>
    <row r="9" spans="1:8" ht="40.5" customHeight="1">
      <c r="A9" s="13" t="s">
        <v>169</v>
      </c>
      <c r="B9" s="10" t="s">
        <v>8</v>
      </c>
      <c r="C9" s="15" t="s">
        <v>11</v>
      </c>
      <c r="D9" s="16" t="s">
        <v>170</v>
      </c>
      <c r="E9" s="10" t="s">
        <v>14</v>
      </c>
      <c r="F9" s="15">
        <v>13294</v>
      </c>
      <c r="G9" s="11"/>
      <c r="H9" s="11"/>
    </row>
    <row r="10" spans="1:8" ht="15" customHeight="1">
      <c r="A10" s="13" t="s">
        <v>10</v>
      </c>
      <c r="B10" s="10" t="s">
        <v>8</v>
      </c>
      <c r="C10" s="15" t="s">
        <v>11</v>
      </c>
      <c r="D10" s="16" t="s">
        <v>12</v>
      </c>
      <c r="E10" s="10" t="s">
        <v>13</v>
      </c>
      <c r="F10" s="15">
        <v>25383</v>
      </c>
      <c r="G10" s="15"/>
      <c r="H10" s="15"/>
    </row>
    <row r="11" spans="1:8" ht="16.05" customHeight="1">
      <c r="A11" s="13" t="s">
        <v>10</v>
      </c>
      <c r="B11" s="10" t="s">
        <v>8</v>
      </c>
      <c r="C11" s="15" t="s">
        <v>11</v>
      </c>
      <c r="D11" s="16" t="s">
        <v>12</v>
      </c>
      <c r="E11" s="10" t="s">
        <v>14</v>
      </c>
      <c r="F11" s="15">
        <v>7666</v>
      </c>
      <c r="G11" s="15"/>
      <c r="H11" s="15"/>
    </row>
    <row r="12" spans="1:8" ht="15.45" customHeight="1">
      <c r="A12" s="13" t="s">
        <v>10</v>
      </c>
      <c r="B12" s="10" t="s">
        <v>8</v>
      </c>
      <c r="C12" s="15" t="s">
        <v>11</v>
      </c>
      <c r="D12" s="16" t="s">
        <v>15</v>
      </c>
      <c r="E12" s="10" t="s">
        <v>13</v>
      </c>
      <c r="F12" s="15">
        <v>640628.98</v>
      </c>
      <c r="G12" s="15">
        <v>859646</v>
      </c>
      <c r="H12" s="15">
        <v>859646</v>
      </c>
    </row>
    <row r="13" spans="1:8" ht="18" customHeight="1">
      <c r="A13" s="13" t="s">
        <v>10</v>
      </c>
      <c r="B13" s="10" t="s">
        <v>8</v>
      </c>
      <c r="C13" s="15" t="s">
        <v>11</v>
      </c>
      <c r="D13" s="16" t="s">
        <v>15</v>
      </c>
      <c r="E13" s="10" t="s">
        <v>14</v>
      </c>
      <c r="F13" s="15">
        <v>193469.41</v>
      </c>
      <c r="G13" s="15">
        <v>859646</v>
      </c>
      <c r="H13" s="15">
        <v>859646</v>
      </c>
    </row>
    <row r="14" spans="1:8" ht="25.95" customHeight="1">
      <c r="A14" s="17" t="s">
        <v>16</v>
      </c>
      <c r="B14" s="10" t="s">
        <v>8</v>
      </c>
      <c r="C14" s="18" t="s">
        <v>17</v>
      </c>
      <c r="D14" s="14"/>
      <c r="E14" s="18"/>
      <c r="F14" s="11">
        <f>F15+F16+F17+F18</f>
        <v>374406.7</v>
      </c>
      <c r="G14" s="19">
        <v>396655</v>
      </c>
      <c r="H14" s="19">
        <v>396655</v>
      </c>
    </row>
    <row r="15" spans="1:8" ht="27" customHeight="1">
      <c r="A15" s="17" t="s">
        <v>16</v>
      </c>
      <c r="B15" s="10" t="s">
        <v>8</v>
      </c>
      <c r="C15" s="10" t="s">
        <v>17</v>
      </c>
      <c r="D15" s="16" t="s">
        <v>18</v>
      </c>
      <c r="E15" s="10" t="s">
        <v>19</v>
      </c>
      <c r="F15" s="15">
        <v>135439.70000000001</v>
      </c>
      <c r="G15" s="20">
        <v>160688</v>
      </c>
      <c r="H15" s="20">
        <v>160688</v>
      </c>
    </row>
    <row r="16" spans="1:8" ht="27" customHeight="1">
      <c r="A16" s="17" t="s">
        <v>20</v>
      </c>
      <c r="B16" s="10" t="s">
        <v>8</v>
      </c>
      <c r="C16" s="10" t="s">
        <v>17</v>
      </c>
      <c r="D16" s="16" t="s">
        <v>18</v>
      </c>
      <c r="E16" s="10" t="s">
        <v>21</v>
      </c>
      <c r="F16" s="15">
        <v>500</v>
      </c>
      <c r="G16" s="20"/>
      <c r="H16" s="20"/>
    </row>
    <row r="17" spans="1:8" ht="15" customHeight="1">
      <c r="A17" s="17" t="s">
        <v>22</v>
      </c>
      <c r="B17" s="10" t="s">
        <v>8</v>
      </c>
      <c r="C17" s="10" t="s">
        <v>17</v>
      </c>
      <c r="D17" s="16" t="s">
        <v>18</v>
      </c>
      <c r="E17" s="10" t="s">
        <v>23</v>
      </c>
      <c r="F17" s="15">
        <v>2500</v>
      </c>
      <c r="G17" s="20"/>
      <c r="H17" s="20"/>
    </row>
    <row r="18" spans="1:8">
      <c r="A18" s="21" t="s">
        <v>24</v>
      </c>
      <c r="B18" s="10" t="s">
        <v>8</v>
      </c>
      <c r="C18" s="15" t="s">
        <v>17</v>
      </c>
      <c r="D18" s="16" t="s">
        <v>25</v>
      </c>
      <c r="E18" s="10">
        <v>540</v>
      </c>
      <c r="F18" s="15">
        <v>235967</v>
      </c>
      <c r="G18" s="20">
        <v>235967</v>
      </c>
      <c r="H18" s="20">
        <v>235967</v>
      </c>
    </row>
    <row r="19" spans="1:8" ht="18" customHeight="1">
      <c r="A19" s="17" t="s">
        <v>26</v>
      </c>
      <c r="B19" s="15" t="s">
        <v>8</v>
      </c>
      <c r="C19" s="10" t="s">
        <v>27</v>
      </c>
      <c r="D19" s="16"/>
      <c r="E19" s="15"/>
      <c r="F19" s="11">
        <f>F20+F21+F22+F23+F24+F25+F26+F27+F28+F29+F30+F31+F32+F33</f>
        <v>13714873.469999999</v>
      </c>
      <c r="G19" s="20">
        <v>11977734.57</v>
      </c>
      <c r="H19" s="20">
        <v>11977734.57</v>
      </c>
    </row>
    <row r="20" spans="1:8" ht="43.5" customHeight="1">
      <c r="A20" s="13" t="s">
        <v>169</v>
      </c>
      <c r="B20" s="10" t="s">
        <v>8</v>
      </c>
      <c r="C20" s="10" t="s">
        <v>27</v>
      </c>
      <c r="D20" s="16" t="s">
        <v>170</v>
      </c>
      <c r="E20" s="10" t="s">
        <v>13</v>
      </c>
      <c r="F20" s="15">
        <v>330270</v>
      </c>
      <c r="G20" s="20"/>
      <c r="H20" s="20"/>
    </row>
    <row r="21" spans="1:8" ht="39" customHeight="1">
      <c r="A21" s="13" t="s">
        <v>169</v>
      </c>
      <c r="B21" s="10" t="s">
        <v>8</v>
      </c>
      <c r="C21" s="10" t="s">
        <v>27</v>
      </c>
      <c r="D21" s="16" t="s">
        <v>170</v>
      </c>
      <c r="E21" s="10" t="s">
        <v>14</v>
      </c>
      <c r="F21" s="15">
        <v>99741</v>
      </c>
      <c r="G21" s="20"/>
      <c r="H21" s="20"/>
    </row>
    <row r="22" spans="1:8" ht="16.5" customHeight="1">
      <c r="A22" s="17" t="s">
        <v>26</v>
      </c>
      <c r="B22" s="15" t="s">
        <v>8</v>
      </c>
      <c r="C22" s="10" t="s">
        <v>27</v>
      </c>
      <c r="D22" s="16" t="s">
        <v>12</v>
      </c>
      <c r="E22" s="22">
        <v>121</v>
      </c>
      <c r="F22" s="15">
        <v>190979.63</v>
      </c>
      <c r="G22" s="20"/>
      <c r="H22" s="20"/>
    </row>
    <row r="23" spans="1:8" ht="15.45" customHeight="1">
      <c r="A23" s="17" t="s">
        <v>26</v>
      </c>
      <c r="B23" s="15" t="s">
        <v>8</v>
      </c>
      <c r="C23" s="10" t="s">
        <v>27</v>
      </c>
      <c r="D23" s="16" t="s">
        <v>12</v>
      </c>
      <c r="E23" s="22">
        <v>129</v>
      </c>
      <c r="F23" s="15">
        <v>57676</v>
      </c>
      <c r="G23" s="20"/>
      <c r="H23" s="20"/>
    </row>
    <row r="24" spans="1:8" ht="13.5" customHeight="1">
      <c r="A24" s="17" t="s">
        <v>28</v>
      </c>
      <c r="B24" s="10" t="s">
        <v>8</v>
      </c>
      <c r="C24" s="10" t="s">
        <v>27</v>
      </c>
      <c r="D24" s="16" t="s">
        <v>29</v>
      </c>
      <c r="E24" s="10">
        <v>111</v>
      </c>
      <c r="F24" s="23">
        <v>1296793.08</v>
      </c>
      <c r="G24" s="23">
        <v>930701</v>
      </c>
      <c r="H24" s="23">
        <v>930701</v>
      </c>
    </row>
    <row r="25" spans="1:8" ht="28.5" customHeight="1">
      <c r="A25" s="17" t="s">
        <v>30</v>
      </c>
      <c r="B25" s="10" t="s">
        <v>8</v>
      </c>
      <c r="C25" s="10" t="s">
        <v>27</v>
      </c>
      <c r="D25" s="16" t="s">
        <v>29</v>
      </c>
      <c r="E25" s="10">
        <v>119</v>
      </c>
      <c r="F25" s="23">
        <v>392485.93</v>
      </c>
      <c r="G25" s="23">
        <v>281072</v>
      </c>
      <c r="H25" s="23">
        <v>281072</v>
      </c>
    </row>
    <row r="26" spans="1:8" ht="18" customHeight="1">
      <c r="A26" s="17" t="s">
        <v>31</v>
      </c>
      <c r="B26" s="10" t="s">
        <v>8</v>
      </c>
      <c r="C26" s="10" t="s">
        <v>27</v>
      </c>
      <c r="D26" s="16" t="s">
        <v>29</v>
      </c>
      <c r="E26" s="10">
        <v>121</v>
      </c>
      <c r="F26" s="15">
        <v>5167008.55</v>
      </c>
      <c r="G26" s="15">
        <v>5357988.18</v>
      </c>
      <c r="H26" s="15">
        <v>5357988.18</v>
      </c>
    </row>
    <row r="27" spans="1:8" ht="25.95" customHeight="1">
      <c r="A27" s="17" t="s">
        <v>32</v>
      </c>
      <c r="B27" s="10" t="s">
        <v>8</v>
      </c>
      <c r="C27" s="10" t="s">
        <v>27</v>
      </c>
      <c r="D27" s="16" t="s">
        <v>29</v>
      </c>
      <c r="E27" s="10">
        <v>122</v>
      </c>
      <c r="F27" s="15">
        <v>2000</v>
      </c>
      <c r="G27" s="15">
        <v>2000</v>
      </c>
      <c r="H27" s="15">
        <v>2000</v>
      </c>
    </row>
    <row r="28" spans="1:8" ht="27" customHeight="1">
      <c r="A28" s="17" t="s">
        <v>33</v>
      </c>
      <c r="B28" s="10" t="s">
        <v>8</v>
      </c>
      <c r="C28" s="10" t="s">
        <v>27</v>
      </c>
      <c r="D28" s="16" t="s">
        <v>29</v>
      </c>
      <c r="E28" s="10">
        <v>129</v>
      </c>
      <c r="F28" s="15">
        <v>1466569.7</v>
      </c>
      <c r="G28" s="15">
        <v>1524245.7</v>
      </c>
      <c r="H28" s="15">
        <v>1524245.7</v>
      </c>
    </row>
    <row r="29" spans="1:8" ht="18" customHeight="1">
      <c r="A29" s="17" t="s">
        <v>34</v>
      </c>
      <c r="B29" s="10" t="s">
        <v>8</v>
      </c>
      <c r="C29" s="10" t="s">
        <v>27</v>
      </c>
      <c r="D29" s="16" t="s">
        <v>29</v>
      </c>
      <c r="E29" s="10">
        <v>244</v>
      </c>
      <c r="F29" s="15">
        <v>3479782.08</v>
      </c>
      <c r="G29" s="15">
        <v>3069040.24</v>
      </c>
      <c r="H29" s="15">
        <v>3069040.24</v>
      </c>
    </row>
    <row r="30" spans="1:8" ht="28.05" customHeight="1">
      <c r="A30" s="17" t="s">
        <v>20</v>
      </c>
      <c r="B30" s="10" t="s">
        <v>8</v>
      </c>
      <c r="C30" s="10" t="s">
        <v>27</v>
      </c>
      <c r="D30" s="16" t="s">
        <v>29</v>
      </c>
      <c r="E30" s="10">
        <v>831</v>
      </c>
      <c r="F30" s="23">
        <v>724873.5</v>
      </c>
      <c r="G30" s="15">
        <v>300000</v>
      </c>
      <c r="H30" s="15">
        <v>300000</v>
      </c>
    </row>
    <row r="31" spans="1:8" ht="15.45" customHeight="1">
      <c r="A31" s="17" t="s">
        <v>35</v>
      </c>
      <c r="B31" s="10" t="s">
        <v>8</v>
      </c>
      <c r="C31" s="10" t="s">
        <v>27</v>
      </c>
      <c r="D31" s="16" t="s">
        <v>29</v>
      </c>
      <c r="E31" s="10" t="s">
        <v>36</v>
      </c>
      <c r="F31" s="23">
        <v>51600</v>
      </c>
      <c r="G31" s="15"/>
      <c r="H31" s="15"/>
    </row>
    <row r="32" spans="1:8" ht="16.95" customHeight="1">
      <c r="A32" s="17" t="s">
        <v>22</v>
      </c>
      <c r="B32" s="10" t="s">
        <v>8</v>
      </c>
      <c r="C32" s="10" t="s">
        <v>27</v>
      </c>
      <c r="D32" s="16" t="s">
        <v>29</v>
      </c>
      <c r="E32" s="10">
        <v>853</v>
      </c>
      <c r="F32" s="23">
        <v>159294</v>
      </c>
      <c r="G32" s="15">
        <v>16887.45</v>
      </c>
      <c r="H32" s="15">
        <v>16887.45</v>
      </c>
    </row>
    <row r="33" spans="1:9" ht="16.95" customHeight="1">
      <c r="A33" s="24" t="s">
        <v>37</v>
      </c>
      <c r="B33" s="10" t="s">
        <v>8</v>
      </c>
      <c r="C33" s="15" t="s">
        <v>27</v>
      </c>
      <c r="D33" s="16" t="s">
        <v>38</v>
      </c>
      <c r="E33" s="10">
        <v>540</v>
      </c>
      <c r="F33" s="15">
        <v>295800</v>
      </c>
      <c r="G33" s="15">
        <v>295800</v>
      </c>
      <c r="H33" s="15">
        <v>295800</v>
      </c>
    </row>
    <row r="34" spans="1:9">
      <c r="A34" s="25" t="s">
        <v>39</v>
      </c>
      <c r="B34" s="10" t="s">
        <v>8</v>
      </c>
      <c r="C34" s="18" t="s">
        <v>40</v>
      </c>
      <c r="D34" s="26" t="s">
        <v>41</v>
      </c>
      <c r="E34" s="27"/>
      <c r="F34" s="11">
        <v>22248.3</v>
      </c>
      <c r="G34" s="15"/>
      <c r="H34" s="15"/>
    </row>
    <row r="35" spans="1:9" ht="29.55" customHeight="1">
      <c r="A35" s="28" t="s">
        <v>42</v>
      </c>
      <c r="B35" s="10" t="s">
        <v>8</v>
      </c>
      <c r="C35" s="18" t="s">
        <v>40</v>
      </c>
      <c r="D35" s="26" t="s">
        <v>41</v>
      </c>
      <c r="E35" s="27" t="s">
        <v>19</v>
      </c>
      <c r="F35" s="15">
        <v>22248.3</v>
      </c>
      <c r="G35" s="15"/>
      <c r="H35" s="15"/>
    </row>
    <row r="36" spans="1:9">
      <c r="A36" s="9" t="s">
        <v>43</v>
      </c>
      <c r="B36" s="15" t="s">
        <v>8</v>
      </c>
      <c r="C36" s="11" t="s">
        <v>44</v>
      </c>
      <c r="D36" s="18"/>
      <c r="E36" s="15"/>
      <c r="F36" s="11">
        <v>0</v>
      </c>
      <c r="G36" s="20">
        <v>500000</v>
      </c>
      <c r="H36" s="20">
        <v>500000</v>
      </c>
    </row>
    <row r="37" spans="1:9" ht="18.45" customHeight="1">
      <c r="A37" s="13" t="s">
        <v>45</v>
      </c>
      <c r="B37" s="15" t="s">
        <v>8</v>
      </c>
      <c r="C37" s="15" t="s">
        <v>44</v>
      </c>
      <c r="D37" s="10" t="s">
        <v>46</v>
      </c>
      <c r="E37" s="22">
        <v>870</v>
      </c>
      <c r="F37" s="15">
        <v>0</v>
      </c>
      <c r="G37" s="20">
        <v>500000</v>
      </c>
      <c r="H37" s="20">
        <v>500000</v>
      </c>
      <c r="I37" s="3"/>
    </row>
    <row r="38" spans="1:9" ht="17.55" customHeight="1">
      <c r="A38" s="29" t="s">
        <v>47</v>
      </c>
      <c r="B38" s="15" t="s">
        <v>8</v>
      </c>
      <c r="C38" s="11" t="s">
        <v>48</v>
      </c>
      <c r="D38" s="18"/>
      <c r="E38" s="18"/>
      <c r="F38" s="11">
        <f>F39+F40+F41+F42+F43+F44+F45</f>
        <v>2648464.66</v>
      </c>
      <c r="G38" s="19">
        <f>G40+G39</f>
        <v>2020733</v>
      </c>
      <c r="H38" s="19">
        <f>H40+H39</f>
        <v>2020733</v>
      </c>
    </row>
    <row r="39" spans="1:9" ht="28.05" customHeight="1">
      <c r="A39" s="24" t="s">
        <v>49</v>
      </c>
      <c r="B39" s="15" t="s">
        <v>8</v>
      </c>
      <c r="C39" s="15" t="s">
        <v>48</v>
      </c>
      <c r="D39" s="10" t="s">
        <v>50</v>
      </c>
      <c r="E39" s="10" t="s">
        <v>19</v>
      </c>
      <c r="F39" s="23">
        <v>74000</v>
      </c>
      <c r="G39" s="20">
        <v>69600</v>
      </c>
      <c r="H39" s="20">
        <v>69600</v>
      </c>
    </row>
    <row r="40" spans="1:9" ht="16.95" customHeight="1">
      <c r="A40" s="13" t="s">
        <v>51</v>
      </c>
      <c r="B40" s="15" t="s">
        <v>8</v>
      </c>
      <c r="C40" s="15" t="s">
        <v>48</v>
      </c>
      <c r="D40" s="10" t="s">
        <v>52</v>
      </c>
      <c r="E40" s="22">
        <v>111</v>
      </c>
      <c r="F40" s="15">
        <v>1951133</v>
      </c>
      <c r="G40" s="19">
        <v>1951133</v>
      </c>
      <c r="H40" s="19">
        <v>1951133</v>
      </c>
    </row>
    <row r="41" spans="1:9" ht="25.95" customHeight="1">
      <c r="A41" s="13" t="s">
        <v>30</v>
      </c>
      <c r="B41" s="15" t="s">
        <v>8</v>
      </c>
      <c r="C41" s="15" t="s">
        <v>48</v>
      </c>
      <c r="D41" s="10" t="s">
        <v>52</v>
      </c>
      <c r="E41" s="22">
        <v>119</v>
      </c>
      <c r="F41" s="15">
        <v>589243</v>
      </c>
      <c r="G41" s="20">
        <v>589243</v>
      </c>
      <c r="H41" s="20">
        <v>589243</v>
      </c>
    </row>
    <row r="42" spans="1:9" ht="16.95" customHeight="1">
      <c r="A42" s="13" t="s">
        <v>34</v>
      </c>
      <c r="B42" s="15" t="s">
        <v>8</v>
      </c>
      <c r="C42" s="15" t="s">
        <v>48</v>
      </c>
      <c r="D42" s="10" t="s">
        <v>52</v>
      </c>
      <c r="E42" s="22">
        <v>244</v>
      </c>
      <c r="F42" s="15">
        <v>32400</v>
      </c>
      <c r="G42" s="20">
        <v>25700</v>
      </c>
      <c r="H42" s="20">
        <v>25700</v>
      </c>
    </row>
    <row r="43" spans="1:9" ht="18" customHeight="1">
      <c r="A43" s="13" t="s">
        <v>53</v>
      </c>
      <c r="B43" s="10" t="s">
        <v>8</v>
      </c>
      <c r="C43" s="10" t="s">
        <v>48</v>
      </c>
      <c r="D43" s="10" t="s">
        <v>52</v>
      </c>
      <c r="E43" s="22">
        <v>831</v>
      </c>
      <c r="F43" s="15">
        <v>750</v>
      </c>
      <c r="G43" s="20">
        <v>750</v>
      </c>
      <c r="H43" s="20">
        <v>750</v>
      </c>
    </row>
    <row r="44" spans="1:9" ht="19.8" customHeight="1">
      <c r="A44" s="13" t="s">
        <v>51</v>
      </c>
      <c r="B44" s="10" t="s">
        <v>8</v>
      </c>
      <c r="C44" s="10" t="s">
        <v>48</v>
      </c>
      <c r="D44" s="10" t="s">
        <v>52</v>
      </c>
      <c r="E44" s="22">
        <v>852</v>
      </c>
      <c r="F44" s="15">
        <v>800</v>
      </c>
      <c r="G44" s="20"/>
      <c r="H44" s="20"/>
    </row>
    <row r="45" spans="1:9" ht="16.5" customHeight="1">
      <c r="A45" s="13" t="s">
        <v>22</v>
      </c>
      <c r="B45" s="10" t="s">
        <v>8</v>
      </c>
      <c r="C45" s="10" t="s">
        <v>48</v>
      </c>
      <c r="D45" s="10" t="s">
        <v>52</v>
      </c>
      <c r="E45" s="22">
        <v>853</v>
      </c>
      <c r="F45" s="15">
        <v>138.66</v>
      </c>
      <c r="G45" s="20">
        <v>938.66</v>
      </c>
      <c r="H45" s="20">
        <v>938.66</v>
      </c>
    </row>
    <row r="46" spans="1:9" ht="25.5" customHeight="1">
      <c r="A46" s="17" t="s">
        <v>54</v>
      </c>
      <c r="B46" s="15" t="s">
        <v>8</v>
      </c>
      <c r="C46" s="30" t="s">
        <v>55</v>
      </c>
      <c r="D46" s="18" t="s">
        <v>56</v>
      </c>
      <c r="E46" s="11"/>
      <c r="F46" s="11">
        <v>25000</v>
      </c>
      <c r="G46" s="19">
        <v>25000</v>
      </c>
      <c r="H46" s="19">
        <v>25000</v>
      </c>
    </row>
    <row r="47" spans="1:9" ht="27.45" customHeight="1">
      <c r="A47" s="17" t="s">
        <v>54</v>
      </c>
      <c r="B47" s="15" t="s">
        <v>8</v>
      </c>
      <c r="C47" s="31" t="s">
        <v>55</v>
      </c>
      <c r="D47" s="10" t="s">
        <v>56</v>
      </c>
      <c r="E47" s="15" t="s">
        <v>19</v>
      </c>
      <c r="F47" s="15">
        <v>25000</v>
      </c>
      <c r="G47" s="20">
        <v>25000</v>
      </c>
      <c r="H47" s="20">
        <v>25000</v>
      </c>
    </row>
    <row r="48" spans="1:9">
      <c r="A48" s="21" t="s">
        <v>57</v>
      </c>
      <c r="B48" s="15" t="s">
        <v>8</v>
      </c>
      <c r="C48" s="11" t="s">
        <v>58</v>
      </c>
      <c r="D48" s="10"/>
      <c r="E48" s="15"/>
      <c r="F48" s="11">
        <f>F49+F50+F51</f>
        <v>528972</v>
      </c>
      <c r="G48" s="19">
        <v>50000</v>
      </c>
      <c r="H48" s="19">
        <v>50000</v>
      </c>
    </row>
    <row r="49" spans="1:8">
      <c r="A49" s="21" t="s">
        <v>59</v>
      </c>
      <c r="B49" s="27" t="s">
        <v>8</v>
      </c>
      <c r="C49" s="27" t="s">
        <v>58</v>
      </c>
      <c r="D49" s="32" t="s">
        <v>60</v>
      </c>
      <c r="E49" s="32">
        <v>244</v>
      </c>
      <c r="F49" s="23">
        <v>478972</v>
      </c>
      <c r="G49" s="20"/>
      <c r="H49" s="20"/>
    </row>
    <row r="50" spans="1:8" ht="12.45" customHeight="1">
      <c r="A50" s="17" t="s">
        <v>61</v>
      </c>
      <c r="B50" s="27" t="s">
        <v>8</v>
      </c>
      <c r="C50" s="27" t="s">
        <v>58</v>
      </c>
      <c r="D50" s="32" t="s">
        <v>62</v>
      </c>
      <c r="E50" s="32">
        <v>244</v>
      </c>
      <c r="F50" s="23">
        <v>23948.6</v>
      </c>
      <c r="G50" s="20"/>
      <c r="H50" s="20"/>
    </row>
    <row r="51" spans="1:8">
      <c r="A51" s="21" t="s">
        <v>57</v>
      </c>
      <c r="B51" s="15" t="s">
        <v>8</v>
      </c>
      <c r="C51" s="15" t="s">
        <v>58</v>
      </c>
      <c r="D51" s="10" t="s">
        <v>63</v>
      </c>
      <c r="E51" s="15" t="s">
        <v>19</v>
      </c>
      <c r="F51" s="15">
        <v>26051.4</v>
      </c>
      <c r="G51" s="20">
        <v>50000</v>
      </c>
      <c r="H51" s="20">
        <v>50000</v>
      </c>
    </row>
    <row r="52" spans="1:8" ht="18" customHeight="1">
      <c r="A52" s="29" t="s">
        <v>160</v>
      </c>
      <c r="B52" s="15" t="s">
        <v>8</v>
      </c>
      <c r="C52" s="18" t="s">
        <v>64</v>
      </c>
      <c r="D52" s="11"/>
      <c r="E52" s="11"/>
      <c r="F52" s="33">
        <f>F53+F54+F55+F56+F57+F58+F59+F60</f>
        <v>11512167.210000001</v>
      </c>
      <c r="G52" s="11">
        <f>G56+G57</f>
        <v>2822000</v>
      </c>
      <c r="H52" s="11">
        <f>H56+H57</f>
        <v>2822000</v>
      </c>
    </row>
    <row r="53" spans="1:8" ht="25.5" customHeight="1">
      <c r="A53" s="17" t="s">
        <v>65</v>
      </c>
      <c r="B53" s="10" t="s">
        <v>8</v>
      </c>
      <c r="C53" s="10" t="s">
        <v>64</v>
      </c>
      <c r="D53" s="10" t="s">
        <v>66</v>
      </c>
      <c r="E53" s="22">
        <v>244</v>
      </c>
      <c r="F53" s="23">
        <v>235200</v>
      </c>
      <c r="G53" s="15"/>
      <c r="H53" s="15"/>
    </row>
    <row r="54" spans="1:8" ht="37.5" customHeight="1">
      <c r="A54" s="34" t="s">
        <v>67</v>
      </c>
      <c r="B54" s="10" t="s">
        <v>8</v>
      </c>
      <c r="C54" s="10" t="s">
        <v>64</v>
      </c>
      <c r="D54" s="10" t="s">
        <v>68</v>
      </c>
      <c r="E54" s="22">
        <v>244</v>
      </c>
      <c r="F54" s="23">
        <v>2700000</v>
      </c>
      <c r="G54" s="15"/>
      <c r="H54" s="15"/>
    </row>
    <row r="55" spans="1:8" ht="18" customHeight="1">
      <c r="A55" s="17" t="s">
        <v>69</v>
      </c>
      <c r="B55" s="10" t="s">
        <v>8</v>
      </c>
      <c r="C55" s="10" t="s">
        <v>64</v>
      </c>
      <c r="D55" s="10" t="s">
        <v>70</v>
      </c>
      <c r="E55" s="22">
        <v>244</v>
      </c>
      <c r="F55" s="23">
        <v>5190000</v>
      </c>
      <c r="G55" s="15"/>
      <c r="H55" s="15"/>
    </row>
    <row r="56" spans="1:8" ht="18.45" customHeight="1">
      <c r="A56" s="35" t="s">
        <v>161</v>
      </c>
      <c r="B56" s="23" t="s">
        <v>8</v>
      </c>
      <c r="C56" s="23" t="s">
        <v>64</v>
      </c>
      <c r="D56" s="27" t="s">
        <v>71</v>
      </c>
      <c r="E56" s="32">
        <v>244</v>
      </c>
      <c r="F56" s="23">
        <v>3008284.42</v>
      </c>
      <c r="G56" s="23">
        <v>2522000</v>
      </c>
      <c r="H56" s="23">
        <v>2522000</v>
      </c>
    </row>
    <row r="57" spans="1:8" ht="19.05" customHeight="1">
      <c r="A57" s="24" t="s">
        <v>162</v>
      </c>
      <c r="B57" s="15" t="s">
        <v>8</v>
      </c>
      <c r="C57" s="15" t="s">
        <v>64</v>
      </c>
      <c r="D57" s="10" t="s">
        <v>72</v>
      </c>
      <c r="E57" s="22">
        <v>244</v>
      </c>
      <c r="F57" s="15">
        <v>71771.240000000005</v>
      </c>
      <c r="G57" s="15">
        <v>300000</v>
      </c>
      <c r="H57" s="15">
        <v>300000</v>
      </c>
    </row>
    <row r="58" spans="1:8" ht="26.4">
      <c r="A58" s="17" t="s">
        <v>77</v>
      </c>
      <c r="B58" s="10" t="s">
        <v>8</v>
      </c>
      <c r="C58" s="10" t="s">
        <v>64</v>
      </c>
      <c r="D58" s="10" t="s">
        <v>78</v>
      </c>
      <c r="E58" s="22">
        <v>244</v>
      </c>
      <c r="F58" s="15">
        <v>193511.55</v>
      </c>
      <c r="G58" s="15"/>
      <c r="H58" s="15"/>
    </row>
    <row r="59" spans="1:8" ht="39.6">
      <c r="A59" s="36" t="s">
        <v>73</v>
      </c>
      <c r="B59" s="10" t="s">
        <v>8</v>
      </c>
      <c r="C59" s="10" t="s">
        <v>64</v>
      </c>
      <c r="D59" s="10" t="s">
        <v>74</v>
      </c>
      <c r="E59" s="22">
        <v>244</v>
      </c>
      <c r="F59" s="23">
        <v>32400</v>
      </c>
      <c r="G59" s="15"/>
      <c r="H59" s="15"/>
    </row>
    <row r="60" spans="1:8" ht="26.4">
      <c r="A60" s="17" t="s">
        <v>75</v>
      </c>
      <c r="B60" s="10" t="s">
        <v>8</v>
      </c>
      <c r="C60" s="10" t="s">
        <v>64</v>
      </c>
      <c r="D60" s="10" t="s">
        <v>76</v>
      </c>
      <c r="E60" s="22">
        <v>244</v>
      </c>
      <c r="F60" s="23">
        <v>81000</v>
      </c>
      <c r="G60" s="15"/>
      <c r="H60" s="15"/>
    </row>
    <row r="61" spans="1:8" ht="26.4">
      <c r="A61" s="17" t="s">
        <v>79</v>
      </c>
      <c r="B61" s="15" t="s">
        <v>8</v>
      </c>
      <c r="C61" s="11" t="s">
        <v>80</v>
      </c>
      <c r="D61" s="11"/>
      <c r="E61" s="11"/>
      <c r="F61" s="11">
        <v>916733.49</v>
      </c>
      <c r="G61" s="11">
        <v>2150000</v>
      </c>
      <c r="H61" s="11">
        <v>2150000</v>
      </c>
    </row>
    <row r="62" spans="1:8" ht="26.4">
      <c r="A62" s="17" t="s">
        <v>79</v>
      </c>
      <c r="B62" s="15" t="s">
        <v>8</v>
      </c>
      <c r="C62" s="15" t="s">
        <v>80</v>
      </c>
      <c r="D62" s="10" t="s">
        <v>81</v>
      </c>
      <c r="E62" s="10">
        <v>244</v>
      </c>
      <c r="F62" s="15">
        <v>916733.49</v>
      </c>
      <c r="G62" s="15">
        <v>2150000</v>
      </c>
      <c r="H62" s="15">
        <v>2150000</v>
      </c>
    </row>
    <row r="63" spans="1:8">
      <c r="A63" s="9" t="s">
        <v>82</v>
      </c>
      <c r="B63" s="15" t="s">
        <v>8</v>
      </c>
      <c r="C63" s="11" t="s">
        <v>83</v>
      </c>
      <c r="D63" s="11"/>
      <c r="E63" s="11"/>
      <c r="F63" s="11">
        <f>F64+F67+F76</f>
        <v>32755870.98</v>
      </c>
      <c r="G63" s="11">
        <v>7936607.2999999998</v>
      </c>
      <c r="H63" s="11">
        <v>7936607.2999999998</v>
      </c>
    </row>
    <row r="64" spans="1:8" ht="27">
      <c r="A64" s="37" t="s">
        <v>84</v>
      </c>
      <c r="B64" s="15" t="s">
        <v>8</v>
      </c>
      <c r="C64" s="18" t="s">
        <v>85</v>
      </c>
      <c r="D64" s="10"/>
      <c r="E64" s="15"/>
      <c r="F64" s="15">
        <f>F65+F66</f>
        <v>5143600</v>
      </c>
      <c r="G64" s="15"/>
      <c r="H64" s="15"/>
    </row>
    <row r="65" spans="1:8" ht="40.200000000000003">
      <c r="A65" s="38" t="s">
        <v>86</v>
      </c>
      <c r="B65" s="15" t="s">
        <v>8</v>
      </c>
      <c r="C65" s="10" t="s">
        <v>85</v>
      </c>
      <c r="D65" s="10" t="s">
        <v>87</v>
      </c>
      <c r="E65" s="10" t="s">
        <v>125</v>
      </c>
      <c r="F65" s="15">
        <v>5050000</v>
      </c>
      <c r="G65" s="15"/>
      <c r="H65" s="15"/>
    </row>
    <row r="66" spans="1:8" ht="40.200000000000003">
      <c r="A66" s="38" t="s">
        <v>88</v>
      </c>
      <c r="B66" s="15" t="s">
        <v>8</v>
      </c>
      <c r="C66" s="10" t="s">
        <v>85</v>
      </c>
      <c r="D66" s="10" t="s">
        <v>89</v>
      </c>
      <c r="E66" s="10" t="s">
        <v>125</v>
      </c>
      <c r="F66" s="15">
        <v>93600</v>
      </c>
      <c r="G66" s="15"/>
      <c r="H66" s="15"/>
    </row>
    <row r="67" spans="1:8" ht="39.6">
      <c r="A67" s="13" t="s">
        <v>163</v>
      </c>
      <c r="B67" s="15" t="s">
        <v>8</v>
      </c>
      <c r="C67" s="11" t="s">
        <v>90</v>
      </c>
      <c r="D67" s="10" t="s">
        <v>91</v>
      </c>
      <c r="E67" s="15"/>
      <c r="F67" s="15">
        <f>F68+F69+F70+F71+F72+F73+F74+F75</f>
        <v>27021711.73</v>
      </c>
      <c r="G67" s="15">
        <f>G68+G69+G70+G71</f>
        <v>7936607.2999999998</v>
      </c>
      <c r="H67" s="15">
        <f>H68+H69+H70+H71</f>
        <v>7936607.2999999998</v>
      </c>
    </row>
    <row r="68" spans="1:8">
      <c r="A68" s="24" t="s">
        <v>92</v>
      </c>
      <c r="B68" s="15" t="s">
        <v>8</v>
      </c>
      <c r="C68" s="15" t="s">
        <v>90</v>
      </c>
      <c r="D68" s="10" t="s">
        <v>93</v>
      </c>
      <c r="E68" s="10" t="s">
        <v>19</v>
      </c>
      <c r="F68" s="15">
        <v>6207088.0599999996</v>
      </c>
      <c r="G68" s="15">
        <v>4236607.3</v>
      </c>
      <c r="H68" s="15">
        <v>4236607.3</v>
      </c>
    </row>
    <row r="69" spans="1:8">
      <c r="A69" s="24" t="s">
        <v>94</v>
      </c>
      <c r="B69" s="15" t="s">
        <v>8</v>
      </c>
      <c r="C69" s="15" t="s">
        <v>90</v>
      </c>
      <c r="D69" s="10" t="s">
        <v>95</v>
      </c>
      <c r="E69" s="22">
        <v>244</v>
      </c>
      <c r="F69" s="15">
        <v>243000</v>
      </c>
      <c r="G69" s="15">
        <v>400000</v>
      </c>
      <c r="H69" s="15">
        <v>400000</v>
      </c>
    </row>
    <row r="70" spans="1:8">
      <c r="A70" s="24" t="s">
        <v>96</v>
      </c>
      <c r="B70" s="15" t="s">
        <v>8</v>
      </c>
      <c r="C70" s="15" t="s">
        <v>90</v>
      </c>
      <c r="D70" s="10" t="s">
        <v>97</v>
      </c>
      <c r="E70" s="15" t="s">
        <v>19</v>
      </c>
      <c r="F70" s="15">
        <v>1482561.67</v>
      </c>
      <c r="G70" s="15">
        <v>1500000</v>
      </c>
      <c r="H70" s="15">
        <v>1500000</v>
      </c>
    </row>
    <row r="71" spans="1:8">
      <c r="A71" s="39" t="s">
        <v>98</v>
      </c>
      <c r="B71" s="15" t="s">
        <v>8</v>
      </c>
      <c r="C71" s="15" t="s">
        <v>90</v>
      </c>
      <c r="D71" s="10" t="s">
        <v>99</v>
      </c>
      <c r="E71" s="22">
        <v>244</v>
      </c>
      <c r="F71" s="15">
        <v>6600002</v>
      </c>
      <c r="G71" s="15">
        <v>1800000</v>
      </c>
      <c r="H71" s="15">
        <v>1800000</v>
      </c>
    </row>
    <row r="72" spans="1:8" ht="53.4">
      <c r="A72" s="40" t="s">
        <v>100</v>
      </c>
      <c r="B72" s="27" t="s">
        <v>8</v>
      </c>
      <c r="C72" s="27" t="s">
        <v>90</v>
      </c>
      <c r="D72" s="27" t="s">
        <v>101</v>
      </c>
      <c r="E72" s="32">
        <v>244</v>
      </c>
      <c r="F72" s="23">
        <v>7216510.1799999997</v>
      </c>
      <c r="G72" s="41"/>
      <c r="H72" s="41"/>
    </row>
    <row r="73" spans="1:8" ht="53.4">
      <c r="A73" s="40" t="s">
        <v>102</v>
      </c>
      <c r="B73" s="27" t="s">
        <v>8</v>
      </c>
      <c r="C73" s="27" t="s">
        <v>90</v>
      </c>
      <c r="D73" s="27" t="s">
        <v>101</v>
      </c>
      <c r="E73" s="32">
        <v>244</v>
      </c>
      <c r="F73" s="42">
        <v>4442789.82</v>
      </c>
      <c r="G73" s="41"/>
      <c r="H73" s="41"/>
    </row>
    <row r="74" spans="1:8" ht="53.4">
      <c r="A74" s="40" t="s">
        <v>103</v>
      </c>
      <c r="B74" s="27" t="s">
        <v>8</v>
      </c>
      <c r="C74" s="27" t="s">
        <v>90</v>
      </c>
      <c r="D74" s="27" t="s">
        <v>104</v>
      </c>
      <c r="E74" s="32">
        <v>540</v>
      </c>
      <c r="F74" s="23">
        <v>414880</v>
      </c>
      <c r="G74" s="41"/>
      <c r="H74" s="41"/>
    </row>
    <row r="75" spans="1:8" ht="53.4">
      <c r="A75" s="40" t="s">
        <v>103</v>
      </c>
      <c r="B75" s="27" t="s">
        <v>8</v>
      </c>
      <c r="C75" s="27" t="s">
        <v>90</v>
      </c>
      <c r="D75" s="27" t="s">
        <v>104</v>
      </c>
      <c r="E75" s="32">
        <v>244</v>
      </c>
      <c r="F75" s="23">
        <v>414880</v>
      </c>
      <c r="G75" s="41"/>
      <c r="H75" s="41"/>
    </row>
    <row r="76" spans="1:8">
      <c r="A76" s="17" t="s">
        <v>105</v>
      </c>
      <c r="B76" s="10" t="s">
        <v>8</v>
      </c>
      <c r="C76" s="18" t="s">
        <v>106</v>
      </c>
      <c r="D76" s="10"/>
      <c r="E76" s="22"/>
      <c r="F76" s="15">
        <f>F78+F77</f>
        <v>590559.25</v>
      </c>
      <c r="G76" s="41"/>
      <c r="H76" s="41"/>
    </row>
    <row r="77" spans="1:8">
      <c r="A77" s="17" t="s">
        <v>168</v>
      </c>
      <c r="B77" s="10" t="s">
        <v>8</v>
      </c>
      <c r="C77" s="18" t="s">
        <v>106</v>
      </c>
      <c r="D77" s="10" t="s">
        <v>167</v>
      </c>
      <c r="E77" s="22">
        <v>244</v>
      </c>
      <c r="F77" s="15">
        <v>573120.92000000004</v>
      </c>
      <c r="G77" s="41"/>
      <c r="H77" s="41"/>
    </row>
    <row r="78" spans="1:8">
      <c r="A78" s="17" t="s">
        <v>105</v>
      </c>
      <c r="B78" s="10" t="s">
        <v>8</v>
      </c>
      <c r="C78" s="10" t="s">
        <v>106</v>
      </c>
      <c r="D78" s="10" t="s">
        <v>89</v>
      </c>
      <c r="E78" s="22">
        <v>540</v>
      </c>
      <c r="F78" s="15">
        <v>17438.330000000002</v>
      </c>
      <c r="G78" s="41"/>
      <c r="H78" s="41"/>
    </row>
    <row r="79" spans="1:8">
      <c r="A79" s="17" t="s">
        <v>107</v>
      </c>
      <c r="B79" s="15" t="s">
        <v>8</v>
      </c>
      <c r="C79" s="18" t="s">
        <v>108</v>
      </c>
      <c r="D79" s="18" t="s">
        <v>109</v>
      </c>
      <c r="E79" s="18" t="s">
        <v>110</v>
      </c>
      <c r="F79" s="11">
        <v>990000</v>
      </c>
      <c r="G79" s="11">
        <v>990000</v>
      </c>
      <c r="H79" s="11">
        <v>990000</v>
      </c>
    </row>
    <row r="80" spans="1:8" ht="26.4">
      <c r="A80" s="24" t="s">
        <v>111</v>
      </c>
      <c r="B80" s="15" t="s">
        <v>8</v>
      </c>
      <c r="C80" s="10" t="s">
        <v>108</v>
      </c>
      <c r="D80" s="10" t="s">
        <v>109</v>
      </c>
      <c r="E80" s="10" t="s">
        <v>110</v>
      </c>
      <c r="F80" s="15">
        <v>990000</v>
      </c>
      <c r="G80" s="15">
        <v>990000</v>
      </c>
      <c r="H80" s="15">
        <v>990000</v>
      </c>
    </row>
    <row r="81" spans="1:8">
      <c r="A81" s="43" t="s">
        <v>112</v>
      </c>
      <c r="B81" s="15" t="s">
        <v>8</v>
      </c>
      <c r="C81" s="11" t="s">
        <v>113</v>
      </c>
      <c r="D81" s="11"/>
      <c r="E81" s="11"/>
      <c r="F81" s="11"/>
      <c r="G81" s="11"/>
      <c r="H81" s="11"/>
    </row>
    <row r="82" spans="1:8">
      <c r="A82" s="44" t="s">
        <v>114</v>
      </c>
      <c r="B82" s="15" t="s">
        <v>8</v>
      </c>
      <c r="C82" s="45" t="s">
        <v>115</v>
      </c>
      <c r="D82" s="46"/>
      <c r="E82" s="46"/>
      <c r="F82" s="47">
        <f>F83+F84+F85+F86+F87+F88+F89+F90+F91+F92+F93+F94+F95</f>
        <v>27978768.750000004</v>
      </c>
      <c r="G82" s="47"/>
      <c r="H82" s="47"/>
    </row>
    <row r="83" spans="1:8" ht="26.4">
      <c r="A83" s="17" t="s">
        <v>116</v>
      </c>
      <c r="B83" s="10" t="s">
        <v>8</v>
      </c>
      <c r="C83" s="48" t="s">
        <v>115</v>
      </c>
      <c r="D83" s="48" t="s">
        <v>117</v>
      </c>
      <c r="E83" s="49" t="s">
        <v>110</v>
      </c>
      <c r="F83" s="50">
        <v>100000</v>
      </c>
      <c r="G83" s="51"/>
      <c r="H83" s="51"/>
    </row>
    <row r="84" spans="1:8" ht="26.4">
      <c r="A84" s="17" t="s">
        <v>118</v>
      </c>
      <c r="B84" s="10" t="s">
        <v>8</v>
      </c>
      <c r="C84" s="48" t="s">
        <v>115</v>
      </c>
      <c r="D84" s="48" t="s">
        <v>119</v>
      </c>
      <c r="E84" s="49" t="s">
        <v>110</v>
      </c>
      <c r="F84" s="50">
        <v>550000</v>
      </c>
      <c r="G84" s="51"/>
      <c r="H84" s="51"/>
    </row>
    <row r="85" spans="1:8" ht="26.4">
      <c r="A85" s="17" t="s">
        <v>120</v>
      </c>
      <c r="B85" s="10" t="s">
        <v>8</v>
      </c>
      <c r="C85" s="48" t="s">
        <v>115</v>
      </c>
      <c r="D85" s="48" t="s">
        <v>121</v>
      </c>
      <c r="E85" s="49" t="s">
        <v>110</v>
      </c>
      <c r="F85" s="50">
        <v>100000</v>
      </c>
      <c r="G85" s="51"/>
      <c r="H85" s="51"/>
    </row>
    <row r="86" spans="1:8" ht="26.4">
      <c r="A86" s="52" t="s">
        <v>164</v>
      </c>
      <c r="B86" s="10" t="s">
        <v>8</v>
      </c>
      <c r="C86" s="48" t="s">
        <v>115</v>
      </c>
      <c r="D86" s="48" t="s">
        <v>122</v>
      </c>
      <c r="E86" s="49" t="s">
        <v>19</v>
      </c>
      <c r="F86" s="51">
        <v>968472.54</v>
      </c>
      <c r="G86" s="51">
        <v>300000</v>
      </c>
      <c r="H86" s="51">
        <v>300000</v>
      </c>
    </row>
    <row r="87" spans="1:8" ht="27">
      <c r="A87" s="38" t="s">
        <v>123</v>
      </c>
      <c r="B87" s="10" t="s">
        <v>8</v>
      </c>
      <c r="C87" s="48" t="s">
        <v>115</v>
      </c>
      <c r="D87" s="48" t="s">
        <v>124</v>
      </c>
      <c r="E87" s="49" t="s">
        <v>125</v>
      </c>
      <c r="F87" s="51">
        <v>694751.77</v>
      </c>
      <c r="G87" s="51"/>
      <c r="H87" s="51"/>
    </row>
    <row r="88" spans="1:8" ht="30" customHeight="1">
      <c r="A88" s="38" t="s">
        <v>171</v>
      </c>
      <c r="B88" s="10" t="s">
        <v>8</v>
      </c>
      <c r="C88" s="48" t="s">
        <v>115</v>
      </c>
      <c r="D88" s="48" t="s">
        <v>172</v>
      </c>
      <c r="E88" s="49" t="s">
        <v>125</v>
      </c>
      <c r="F88" s="51">
        <v>84569</v>
      </c>
      <c r="G88" s="51"/>
      <c r="H88" s="51"/>
    </row>
    <row r="89" spans="1:8" ht="27">
      <c r="A89" s="37" t="s">
        <v>126</v>
      </c>
      <c r="B89" s="10" t="s">
        <v>8</v>
      </c>
      <c r="C89" s="48" t="s">
        <v>115</v>
      </c>
      <c r="D89" s="48" t="s">
        <v>12</v>
      </c>
      <c r="E89" s="49" t="s">
        <v>125</v>
      </c>
      <c r="F89" s="50">
        <v>654940.98</v>
      </c>
      <c r="G89" s="51"/>
      <c r="H89" s="51"/>
    </row>
    <row r="90" spans="1:8" ht="27">
      <c r="A90" s="37" t="s">
        <v>127</v>
      </c>
      <c r="B90" s="15" t="s">
        <v>8</v>
      </c>
      <c r="C90" s="48" t="s">
        <v>115</v>
      </c>
      <c r="D90" s="48" t="s">
        <v>128</v>
      </c>
      <c r="E90" s="49" t="s">
        <v>125</v>
      </c>
      <c r="F90" s="50">
        <v>4656000</v>
      </c>
      <c r="G90" s="51"/>
      <c r="H90" s="51"/>
    </row>
    <row r="91" spans="1:8">
      <c r="A91" s="52" t="s">
        <v>129</v>
      </c>
      <c r="B91" s="10" t="s">
        <v>8</v>
      </c>
      <c r="C91" s="48" t="s">
        <v>115</v>
      </c>
      <c r="D91" s="48" t="s">
        <v>130</v>
      </c>
      <c r="E91" s="49" t="s">
        <v>125</v>
      </c>
      <c r="F91" s="50">
        <v>1055529.02</v>
      </c>
      <c r="G91" s="51"/>
      <c r="H91" s="51"/>
    </row>
    <row r="92" spans="1:8">
      <c r="A92" s="52" t="s">
        <v>131</v>
      </c>
      <c r="B92" s="10" t="s">
        <v>8</v>
      </c>
      <c r="C92" s="48" t="s">
        <v>115</v>
      </c>
      <c r="D92" s="48" t="s">
        <v>132</v>
      </c>
      <c r="E92" s="49" t="s">
        <v>125</v>
      </c>
      <c r="F92" s="50">
        <v>2740980.75</v>
      </c>
      <c r="G92" s="51"/>
      <c r="H92" s="51"/>
    </row>
    <row r="93" spans="1:8" ht="26.4">
      <c r="A93" s="52" t="s">
        <v>133</v>
      </c>
      <c r="B93" s="15" t="s">
        <v>8</v>
      </c>
      <c r="C93" s="48" t="s">
        <v>115</v>
      </c>
      <c r="D93" s="48" t="s">
        <v>134</v>
      </c>
      <c r="E93" s="49" t="s">
        <v>125</v>
      </c>
      <c r="F93" s="51">
        <v>2702763.5</v>
      </c>
      <c r="G93" s="51"/>
      <c r="H93" s="51"/>
    </row>
    <row r="94" spans="1:8" ht="26.4">
      <c r="A94" s="52" t="s">
        <v>135</v>
      </c>
      <c r="B94" s="15" t="s">
        <v>8</v>
      </c>
      <c r="C94" s="48" t="s">
        <v>115</v>
      </c>
      <c r="D94" s="48" t="s">
        <v>136</v>
      </c>
      <c r="E94" s="49" t="s">
        <v>125</v>
      </c>
      <c r="F94" s="50">
        <v>9033392.3200000003</v>
      </c>
      <c r="G94" s="51"/>
      <c r="H94" s="51"/>
    </row>
    <row r="95" spans="1:8" ht="26.4">
      <c r="A95" s="52" t="s">
        <v>137</v>
      </c>
      <c r="B95" s="15" t="s">
        <v>8</v>
      </c>
      <c r="C95" s="48" t="s">
        <v>115</v>
      </c>
      <c r="D95" s="48" t="s">
        <v>138</v>
      </c>
      <c r="E95" s="49" t="s">
        <v>125</v>
      </c>
      <c r="F95" s="50">
        <v>4637368.87</v>
      </c>
      <c r="G95" s="51"/>
      <c r="H95" s="51"/>
    </row>
    <row r="96" spans="1:8">
      <c r="A96" s="44" t="s">
        <v>139</v>
      </c>
      <c r="B96" s="11" t="s">
        <v>8</v>
      </c>
      <c r="C96" s="18" t="s">
        <v>140</v>
      </c>
      <c r="D96" s="18" t="s">
        <v>141</v>
      </c>
      <c r="E96" s="18"/>
      <c r="F96" s="11">
        <f>F97+F98+F99</f>
        <v>610665.42999999993</v>
      </c>
      <c r="G96" s="11">
        <v>35665.43</v>
      </c>
      <c r="H96" s="11">
        <v>35665.43</v>
      </c>
    </row>
    <row r="97" spans="1:8" ht="26.4">
      <c r="A97" s="17" t="s">
        <v>142</v>
      </c>
      <c r="B97" s="15" t="s">
        <v>8</v>
      </c>
      <c r="C97" s="10" t="s">
        <v>140</v>
      </c>
      <c r="D97" s="10" t="s">
        <v>143</v>
      </c>
      <c r="E97" s="10" t="s">
        <v>144</v>
      </c>
      <c r="F97" s="15">
        <v>35665.43</v>
      </c>
      <c r="G97" s="15">
        <v>35665.43</v>
      </c>
      <c r="H97" s="15">
        <v>35665.43</v>
      </c>
    </row>
    <row r="98" spans="1:8" ht="26.4">
      <c r="A98" s="17" t="s">
        <v>145</v>
      </c>
      <c r="B98" s="10" t="s">
        <v>8</v>
      </c>
      <c r="C98" s="10" t="s">
        <v>140</v>
      </c>
      <c r="D98" s="10" t="s">
        <v>146</v>
      </c>
      <c r="E98" s="10" t="s">
        <v>147</v>
      </c>
      <c r="F98" s="15">
        <v>90000</v>
      </c>
      <c r="G98" s="15"/>
      <c r="H98" s="15"/>
    </row>
    <row r="99" spans="1:8">
      <c r="A99" s="37" t="s">
        <v>148</v>
      </c>
      <c r="B99" s="10" t="s">
        <v>8</v>
      </c>
      <c r="C99" s="10" t="s">
        <v>140</v>
      </c>
      <c r="D99" s="10" t="s">
        <v>149</v>
      </c>
      <c r="E99" s="10" t="s">
        <v>147</v>
      </c>
      <c r="F99" s="15">
        <v>485000</v>
      </c>
      <c r="G99" s="15"/>
      <c r="H99" s="15"/>
    </row>
    <row r="100" spans="1:8">
      <c r="A100" s="9" t="s">
        <v>150</v>
      </c>
      <c r="B100" s="11" t="s">
        <v>8</v>
      </c>
      <c r="C100" s="11" t="s">
        <v>151</v>
      </c>
      <c r="D100" s="18"/>
      <c r="E100" s="11"/>
      <c r="F100" s="11">
        <f>F101+F102+F103+F104</f>
        <v>11079597.720000001</v>
      </c>
      <c r="G100" s="11">
        <v>10298000</v>
      </c>
      <c r="H100" s="11">
        <v>10298000</v>
      </c>
    </row>
    <row r="101" spans="1:8" ht="27">
      <c r="A101" s="38" t="s">
        <v>123</v>
      </c>
      <c r="B101" s="15" t="s">
        <v>8</v>
      </c>
      <c r="C101" s="15" t="s">
        <v>152</v>
      </c>
      <c r="D101" s="10" t="s">
        <v>153</v>
      </c>
      <c r="E101" s="22">
        <v>621</v>
      </c>
      <c r="F101" s="15">
        <v>778799.72</v>
      </c>
      <c r="G101" s="11"/>
      <c r="H101" s="11"/>
    </row>
    <row r="102" spans="1:8" ht="27">
      <c r="A102" s="38" t="s">
        <v>154</v>
      </c>
      <c r="B102" s="15" t="s">
        <v>8</v>
      </c>
      <c r="C102" s="15" t="s">
        <v>152</v>
      </c>
      <c r="D102" s="10" t="s">
        <v>155</v>
      </c>
      <c r="E102" s="22">
        <v>621</v>
      </c>
      <c r="F102" s="15">
        <v>107798</v>
      </c>
      <c r="G102" s="11"/>
      <c r="H102" s="11"/>
    </row>
    <row r="103" spans="1:8">
      <c r="A103" s="17" t="s">
        <v>166</v>
      </c>
      <c r="B103" s="15" t="s">
        <v>8</v>
      </c>
      <c r="C103" s="15" t="s">
        <v>152</v>
      </c>
      <c r="D103" s="10" t="s">
        <v>156</v>
      </c>
      <c r="E103" s="22">
        <v>621</v>
      </c>
      <c r="F103" s="15">
        <v>10098000</v>
      </c>
      <c r="G103" s="15">
        <v>10098000</v>
      </c>
      <c r="H103" s="15">
        <v>10098000</v>
      </c>
    </row>
    <row r="104" spans="1:8" ht="26.4">
      <c r="A104" s="24" t="s">
        <v>165</v>
      </c>
      <c r="B104" s="15" t="s">
        <v>8</v>
      </c>
      <c r="C104" s="15" t="s">
        <v>152</v>
      </c>
      <c r="D104" s="10" t="s">
        <v>157</v>
      </c>
      <c r="E104" s="22">
        <v>244</v>
      </c>
      <c r="F104" s="15">
        <v>95000</v>
      </c>
      <c r="G104" s="15">
        <v>200000</v>
      </c>
      <c r="H104" s="15">
        <v>200000</v>
      </c>
    </row>
    <row r="105" spans="1:8">
      <c r="A105" s="24" t="s">
        <v>158</v>
      </c>
      <c r="B105" s="15"/>
      <c r="C105" s="15"/>
      <c r="D105" s="10"/>
      <c r="E105" s="22"/>
      <c r="F105" s="15"/>
      <c r="G105" s="15">
        <v>1718605.42</v>
      </c>
      <c r="H105" s="15">
        <v>3437210.85</v>
      </c>
    </row>
    <row r="106" spans="1:8">
      <c r="A106" s="53" t="s">
        <v>159</v>
      </c>
      <c r="B106" s="15"/>
      <c r="C106" s="15"/>
      <c r="D106" s="15"/>
      <c r="E106" s="11"/>
      <c r="F106" s="11">
        <f>F100+F96+F82+F79+F63+F61+F52+F48+F46+F38+F36+F34+F19+F14+F7</f>
        <v>104082229.30000001</v>
      </c>
      <c r="G106" s="19">
        <v>64425589.719999999</v>
      </c>
      <c r="H106" s="19">
        <v>66144195.149999999</v>
      </c>
    </row>
    <row r="108" spans="1:8">
      <c r="A108" s="4"/>
    </row>
  </sheetData>
  <mergeCells count="7">
    <mergeCell ref="A1:F2"/>
    <mergeCell ref="A4:A5"/>
    <mergeCell ref="B4:B5"/>
    <mergeCell ref="C4:C5"/>
    <mergeCell ref="D4:D5"/>
    <mergeCell ref="E4:E5"/>
    <mergeCell ref="A3:H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2018-12-14T04:21:16Z</cp:lastPrinted>
  <dcterms:created xsi:type="dcterms:W3CDTF">2018-08-09T07:39:17Z</dcterms:created>
  <dcterms:modified xsi:type="dcterms:W3CDTF">2018-12-25T09:04:12Z</dcterms:modified>
</cp:coreProperties>
</file>